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lopez\Desktop\Proceso de contratacion 2026\ANDRES JULIAN GARCIA CORREDOR\"/>
    </mc:Choice>
  </mc:AlternateContent>
  <xr:revisionPtr revIDLastSave="0" documentId="8_{5C5D130C-0A21-40CC-A71D-A37ECFD32561}" xr6:coauthVersionLast="47" xr6:coauthVersionMax="47" xr10:uidLastSave="{00000000-0000-0000-0000-000000000000}"/>
  <bookViews>
    <workbookView xWindow="-120" yWindow="-120" windowWidth="29040" windowHeight="15720" xr2:uid="{42EAA9FA-6907-44EB-9294-8743BB47E2C1}"/>
  </bookViews>
  <sheets>
    <sheet name="MATRIZ DE RIESGOS" sheetId="3" r:id="rId1"/>
    <sheet name="LISTAS Y RIESGOS" sheetId="4" r:id="rId2"/>
    <sheet name="CONTROL DE CAMBIOS" sheetId="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4" i="3" l="1"/>
  <c r="Q23" i="3"/>
  <c r="K24" i="3"/>
  <c r="K23" i="3" l="1"/>
  <c r="Q22" i="3"/>
  <c r="K22" i="3"/>
  <c r="Q21" i="3"/>
  <c r="K21" i="3"/>
  <c r="Q20" i="3"/>
  <c r="K20" i="3"/>
  <c r="Q19" i="3"/>
  <c r="K19" i="3"/>
  <c r="J17" i="3" l="1"/>
  <c r="K17" i="3" s="1"/>
  <c r="P17" i="3"/>
  <c r="Q17" i="3" s="1"/>
  <c r="J18" i="3"/>
  <c r="K18" i="3" s="1"/>
  <c r="P18" i="3"/>
  <c r="Q18" i="3" s="1"/>
  <c r="Q16" i="3"/>
  <c r="K16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tc={556389A6-D54A-45C7-9D7F-564FAFB0047C}</author>
    <author>tc={A8A27C3E-253B-4BB7-B73E-B300F79A89D9}</author>
    <author>tc={B2EED7F8-7D16-4702-9D92-C79DEF732815}</author>
    <author>tc={7F74EFB9-1038-48E1-A1A5-12A186D18882}</author>
    <author>tc={EAA8244B-A613-4D03-BC6A-6B88EF9A7212}</author>
    <author>tc={4FE47566-9573-43E5-9B01-873611E3F613}</author>
    <author>tc={B9BE7FD1-8DB4-4D9A-8B12-8B39D66B43D7}</author>
    <author>tc={DE1C4DF8-0CF4-4A13-B778-99F7C1B59FC8}</author>
  </authors>
  <commentList>
    <comment ref="A11" authorId="0" shapeId="0" xr:uid="{556389A6-D54A-45C7-9D7F-564FAFB0047C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Incluir las filas que se consideren necesarias para relacionar cada uno de los riesgos, conservando la misma estructura del formato.</t>
      </text>
    </comment>
    <comment ref="F13" authorId="1" shapeId="0" xr:uid="{A8A27C3E-253B-4BB7-B73E-B300F79A89D9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Qué puede pasar y cómo puede ocurrir</t>
      </text>
    </comment>
    <comment ref="G13" authorId="2" shapeId="0" xr:uid="{B2EED7F8-7D16-4702-9D92-C79DEF732815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Describir la consecuencia de la ocurrencia del evento o en caso de que se materialice el riesgo.</t>
      </text>
    </comment>
    <comment ref="J13" authorId="3" shapeId="0" xr:uid="{7F74EFB9-1038-48E1-A1A5-12A186D1888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Sumatoria entre la probabilidad y el impacto.</t>
      </text>
    </comment>
    <comment ref="T13" authorId="4" shapeId="0" xr:uid="{EAA8244B-A613-4D03-BC6A-6B88EF9A721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Incluir fecha o evento con el que se inicia el tratamiento.</t>
      </text>
    </comment>
    <comment ref="P15" authorId="5" shapeId="0" xr:uid="{4FE47566-9573-43E5-9B01-873611E3F613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Sumatoria entre la probabilidad y el impacto</t>
      </text>
    </comment>
    <comment ref="V15" authorId="6" shapeId="0" xr:uid="{B9BE7FD1-8DB4-4D9A-8B12-8B39D66B43D7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Definir la forma de realizar el monitoreo.</t>
      </text>
    </comment>
    <comment ref="W15" authorId="7" shapeId="0" xr:uid="{DE1C4DF8-0CF4-4A13-B778-99F7C1B59FC8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Definir la periodicidad del monitoreo (mensual, semestral, etc).</t>
      </text>
    </comment>
  </commentList>
</comments>
</file>

<file path=xl/sharedStrings.xml><?xml version="1.0" encoding="utf-8"?>
<sst xmlns="http://schemas.openxmlformats.org/spreadsheetml/2006/main" count="263" uniqueCount="161">
  <si>
    <t>N°</t>
  </si>
  <si>
    <t>CLASE</t>
  </si>
  <si>
    <t>FUENTE</t>
  </si>
  <si>
    <t>ETAPA</t>
  </si>
  <si>
    <t>TIPO</t>
  </si>
  <si>
    <t>DESCRIPCIÓN</t>
  </si>
  <si>
    <t>CONSECUENCIA DE LA OCURRENCIA DEL EVENTO</t>
  </si>
  <si>
    <t>PROBABILIDAD</t>
  </si>
  <si>
    <t>IMPACTO</t>
  </si>
  <si>
    <t>General</t>
  </si>
  <si>
    <t>Específico</t>
  </si>
  <si>
    <t>Interno</t>
  </si>
  <si>
    <t>Externo</t>
  </si>
  <si>
    <t>Seleccionar</t>
  </si>
  <si>
    <t>1. DATOS GENERALES</t>
  </si>
  <si>
    <t>FECHA DE ELABORACIÓN:</t>
  </si>
  <si>
    <t>2. MATRIZ DE RIESGOS</t>
  </si>
  <si>
    <t>CATEGORÍA</t>
  </si>
  <si>
    <t>IMPACTO DESPUÉS DEL TRATAMIENTO</t>
  </si>
  <si>
    <t>¿AFECTA LA EJECUCIÓN DEL CONTRATO?</t>
  </si>
  <si>
    <t>FECHA ESTIMADA EN QUE SE INICIA EL TRATAMIENTO</t>
  </si>
  <si>
    <t>MONITOREO Y REVISIÓN</t>
  </si>
  <si>
    <t>VALORACIÓN</t>
  </si>
  <si>
    <t>¿CÓMO SE REALIZA EL MONITOREO?</t>
  </si>
  <si>
    <t>Ejecución</t>
  </si>
  <si>
    <t>Operacional</t>
  </si>
  <si>
    <t>Planeación</t>
  </si>
  <si>
    <t>Económico</t>
  </si>
  <si>
    <t>Financiero</t>
  </si>
  <si>
    <t>MAPA DE RIESGO
INHERENTE</t>
  </si>
  <si>
    <t>IMPACTOS</t>
  </si>
  <si>
    <t>Obstruye la ejecuciòn del contrato de manera intrascendente</t>
  </si>
  <si>
    <t>Dificulta la ejecuciòn del contrato de manera baja. Aplicando medidas mìnimas puede lograr el objeto contractual.</t>
  </si>
  <si>
    <t>Afecta la ejecución del contratosin alterar el beneficio para las partes.</t>
  </si>
  <si>
    <t>Obstruye la ejecución del contrato sustancialmente pero aún así permite la consecuciòn del objeto contractual.</t>
  </si>
  <si>
    <t>Perturba la ejecución del contrato de manera grave imposibilitanto la consecución del objeto contractual.</t>
  </si>
  <si>
    <t>Los sobrecostos no representan màs del uno por ciento (1%) del valor del contrato</t>
  </si>
  <si>
    <t>Los sobrecostos no representan màs del cinco por ciento (5%) del valor del contrato.</t>
  </si>
  <si>
    <t>Genera un impacto sobre el calor del contrato entre el cinco por ciento (5%) y el quince por ciento (15%)</t>
  </si>
  <si>
    <t>Incrementa el valor del contrato entre el quince por ciento (15%) y el treinta por ciento (30%).</t>
  </si>
  <si>
    <t>Impacto sobre el valor del contrato en más del treinta por ciento (30%)</t>
  </si>
  <si>
    <t>PROBABILIDADES</t>
  </si>
  <si>
    <t>Raro (puede ocurrir excepcionalmente)</t>
  </si>
  <si>
    <t>Improbable (puede ocurrir ocasionalmente)</t>
  </si>
  <si>
    <t>Posible (puede ocurrir en cualquier momento futuro)</t>
  </si>
  <si>
    <t>Probable (probablemente va a ocurrir)</t>
  </si>
  <si>
    <t>Casi cierto (ocurre en la mayorìa de circunstancias)</t>
  </si>
  <si>
    <t>MAPA DE RIESGOS RESIDUALES</t>
  </si>
  <si>
    <t>Clase</t>
  </si>
  <si>
    <t>Fuente</t>
  </si>
  <si>
    <t>Selección</t>
  </si>
  <si>
    <t>Contratación</t>
  </si>
  <si>
    <t>Etapa</t>
  </si>
  <si>
    <t>Tipo</t>
  </si>
  <si>
    <t>Social o político</t>
  </si>
  <si>
    <t>Regulatorio</t>
  </si>
  <si>
    <t>De la naturaleza</t>
  </si>
  <si>
    <t>Ambiental</t>
  </si>
  <si>
    <t>Tecnológico</t>
  </si>
  <si>
    <t>Probabilidad e Impacto</t>
  </si>
  <si>
    <t>¿A QUIEN SE LE PUEDE ASIGNAR?</t>
  </si>
  <si>
    <t>Contratista</t>
  </si>
  <si>
    <t>Entidad</t>
  </si>
  <si>
    <t>TRATAMIENTO / CONTROLES A SER IMPLEMENTADOS</t>
  </si>
  <si>
    <t>Afecta la ejecución del contrato</t>
  </si>
  <si>
    <t>Si</t>
  </si>
  <si>
    <t>No</t>
  </si>
  <si>
    <t>PERSONA RESPONSABLE DE IMPLEMENTAR EL TRATAMIENTO</t>
  </si>
  <si>
    <t>A quien se le puede asignar o persona responsable</t>
  </si>
  <si>
    <t>FECHA ESTIMADA EN QUE SE COMPLETE EL TRATAMIENTO</t>
  </si>
  <si>
    <t>PERIODICIDAD
¿CUANDO?</t>
  </si>
  <si>
    <t>LISTAS DESPLEGABLES</t>
  </si>
  <si>
    <r>
      <t>ANEXO No.</t>
    </r>
    <r>
      <rPr>
        <b/>
        <sz val="10"/>
        <color theme="0" tint="-0.499984740745262"/>
        <rFont val="Arial"/>
        <family val="2"/>
      </rPr>
      <t>00</t>
    </r>
    <r>
      <rPr>
        <b/>
        <sz val="10"/>
        <rFont val="Arial"/>
        <family val="2"/>
      </rPr>
      <t xml:space="preserve"> 
TIPIFICACION, ASIGNACION Y VALORACIÓN DE LOS RIESGOS</t>
    </r>
  </si>
  <si>
    <t>OBJETO:</t>
  </si>
  <si>
    <t>ÁREA(S) QUE ORIGINA(N) LA CONTRATACIÓN:</t>
  </si>
  <si>
    <t>MAPAS DE RIESGOS</t>
  </si>
  <si>
    <r>
      <t xml:space="preserve">Código: </t>
    </r>
    <r>
      <rPr>
        <sz val="10"/>
        <rFont val="Arial"/>
        <family val="2"/>
      </rPr>
      <t>FO-GC-007</t>
    </r>
    <r>
      <rPr>
        <b/>
        <sz val="10"/>
        <rFont val="Arial"/>
        <family val="2"/>
      </rPr>
      <t xml:space="preserve">
Versión No.: </t>
    </r>
    <r>
      <rPr>
        <sz val="10"/>
        <rFont val="Arial"/>
        <family val="2"/>
      </rPr>
      <t>02</t>
    </r>
    <r>
      <rPr>
        <b/>
        <sz val="10"/>
        <rFont val="Arial"/>
        <family val="2"/>
      </rPr>
      <t xml:space="preserve">
Vigencia desde: </t>
    </r>
    <r>
      <rPr>
        <sz val="10"/>
        <color theme="1"/>
        <rFont val="Arial"/>
        <family val="2"/>
      </rPr>
      <t>30/12/20</t>
    </r>
    <r>
      <rPr>
        <sz val="10"/>
        <rFont val="Arial"/>
        <family val="2"/>
      </rPr>
      <t>25</t>
    </r>
    <r>
      <rPr>
        <b/>
        <sz val="10"/>
        <rFont val="Arial"/>
        <family val="2"/>
      </rPr>
      <t xml:space="preserve">
Página: </t>
    </r>
    <r>
      <rPr>
        <sz val="10"/>
        <rFont val="Arial"/>
        <family val="2"/>
      </rPr>
      <t>1 de 1</t>
    </r>
  </si>
  <si>
    <t>MATRIZ DE RIESGOS
Proceso de Gestión Contractual</t>
  </si>
  <si>
    <t>CONTROL DE CAMBIOS</t>
  </si>
  <si>
    <t>1.	CONTROL DE CAMBIOS</t>
  </si>
  <si>
    <t>Versión</t>
  </si>
  <si>
    <t>Fecha</t>
  </si>
  <si>
    <t>Descripción de cambios</t>
  </si>
  <si>
    <t>Justificación del cambio</t>
  </si>
  <si>
    <t>Creación del documento</t>
  </si>
  <si>
    <t xml:space="preserve">Actualización documental </t>
  </si>
  <si>
    <t>2.  CONTROL ÚLTIMA APROBACIÓN</t>
  </si>
  <si>
    <t xml:space="preserve">Nombre </t>
  </si>
  <si>
    <t>Área</t>
  </si>
  <si>
    <t>Cargo</t>
  </si>
  <si>
    <t>Referente técnico del SIG</t>
  </si>
  <si>
    <t>Paula Andrea Zapata Morales</t>
  </si>
  <si>
    <t>Dirección de Contratación</t>
  </si>
  <si>
    <t>Profesional Especializado I</t>
  </si>
  <si>
    <t>Revisión Metodológica DPP</t>
  </si>
  <si>
    <t>Johan Alexander Cubides Gomez</t>
  </si>
  <si>
    <t>Dirección de Planeación Prospectiva</t>
  </si>
  <si>
    <t>Profesional  I</t>
  </si>
  <si>
    <t>Aprobación</t>
  </si>
  <si>
    <t>Milton Alberto Bello Rodríguez</t>
  </si>
  <si>
    <t>Director de Contratación</t>
  </si>
  <si>
    <t xml:space="preserve">Se relaciona el mapa de riesgos inherente y residual para el análisis de los riesgos identificados. Se definen las clases, fuente, etapa y tipos de riesgos.  </t>
  </si>
  <si>
    <t>No tener establecidas las especificaciones técnicas que debe cumplir el contratista o documentacion anexa al estudio previo</t>
  </si>
  <si>
    <t>Contratar una persona que no cumpla con los requisitos minimos exigidos, idoneidad o experiencia</t>
  </si>
  <si>
    <t>No se verifica el alcance de las actividades a cubrir con la contratación</t>
  </si>
  <si>
    <t>Incumplimiento de los objetivos del área de origen y por tanto deterioro en el cumplimiento de la misión institucional</t>
  </si>
  <si>
    <t>No contar con los recursos en la creacion de la linea para la ejecución del contrato.</t>
  </si>
  <si>
    <t>Iniciar de manera tardía el proceso de contratación</t>
  </si>
  <si>
    <t>Establecer unos requisitos tecnicos precisos que garanticen la selección de un contratista idoneo y con la experiencia suficiente para el cumplimiento del objeto.
Implemntar lista de chequeo de los documentos, anexos y requisitos minimos exigidos para el cumplimineto del objeto</t>
  </si>
  <si>
    <t>PLANEACIÓN</t>
  </si>
  <si>
    <t>Antes de suscribir contrato</t>
  </si>
  <si>
    <t xml:space="preserve">Elaboracion de Estudio previos </t>
  </si>
  <si>
    <t>Una vez al inicio de la etapa de planeación.</t>
  </si>
  <si>
    <t xml:space="preserve">Validar si el objeto y alcance del contrato son coherentes con los objetivos de la Entidad y sus necesades.
</t>
  </si>
  <si>
    <t>Revisión de las especificaciones y condiciones técnicas radicadas a través del aplicativo  por parte del area de origen y la Dirección de Contratos.</t>
  </si>
  <si>
    <t>Efectúar el debido estudio de presupuesto y se revisa la partida presupuestal para el cubrimiento del 100% de la necesidad planteada y se realizan los ajustes correspondientes.</t>
  </si>
  <si>
    <t>Revisión de la disponibilidad presupuestal para el proceso de contratación por parte del area de origen</t>
  </si>
  <si>
    <t>Que el contratista  se encuentre incurso en una o varias causales de inhabilidad o incompatibilidad</t>
  </si>
  <si>
    <t xml:space="preserve">Incumplimiento de los lineamientos de contratación, generando iniciar de nuevo el proceso de selección. </t>
  </si>
  <si>
    <t>Verificar multas en el Sistema Registro Nacional de Medidas Correctivas -RNMC, antecedentes disciplinarios, fiscales, de policía y inhabilidades sexuales en las correspondientes páginas web.</t>
  </si>
  <si>
    <t>Durante la ejecucion del contrato</t>
  </si>
  <si>
    <t>Revisión por parte  de la Dirección de contratación de las  antecedentes del  posible contratista</t>
  </si>
  <si>
    <t>Una vez al inicio de la etapa de selección.</t>
  </si>
  <si>
    <t>Liquidación</t>
  </si>
  <si>
    <t>OFICINA JURÍDICA</t>
  </si>
  <si>
    <t>Prestar servicios profesionales con autonomía técnica, administrativa y jurídica para acompañar los procesos de revisión de actos administrativos de destinaciones de activos, regidos por la normativa y la metodología vigente del FRISCO.</t>
  </si>
  <si>
    <t>Falta de experticia en los funcionarios asignados para estas actividades</t>
  </si>
  <si>
    <t>Demorar y generar reprocesos administrativos al interior de la Entidad para el inicio del contrato</t>
  </si>
  <si>
    <t>Acogerse a los procedimientos y normas y verificar la solicitud y expedición oportuna del registro presupuestal; Revisión y aprobación Subdirector; realizar chequeo de los aspectos a tener en cuenta para la elaboración del expediente solicitud del RP, verificar control automático en BOGDATA de la consistencia de los cálculos.</t>
  </si>
  <si>
    <t>NO</t>
  </si>
  <si>
    <t>PLANEACIÓN - CONTRATACIÓN</t>
  </si>
  <si>
    <t>Contratación.</t>
  </si>
  <si>
    <t>Seguimiento por la Dirección Financiera durante la etapa pre-contractual sobre la disponibilidad y registro presupuestal</t>
  </si>
  <si>
    <t>Una vez al inicio de la etapa de contratación.</t>
  </si>
  <si>
    <t>El contratista sin justa causa no suscribe el contrato.</t>
  </si>
  <si>
    <t xml:space="preserve">Retraso en el inicio de ejecución y el cumplimiento de los objetivos de la entidad. </t>
  </si>
  <si>
    <t>Evaluar otra persona para la prestación del servicio.</t>
  </si>
  <si>
    <t>CONTRATACIÓN</t>
  </si>
  <si>
    <t>Comunicación entre la direccion de contratación al area de origen solicitando  el cambio de contratista</t>
  </si>
  <si>
    <t>Permanente en la etapa de contratación</t>
  </si>
  <si>
    <t>Falta de diligencia y cuidado por parte del Contratista.</t>
  </si>
  <si>
    <t>Realizar la manipulación o mal uso de la información a que tenga acceso el contratista por razones del servicio y en desarrollo de sus actividades</t>
  </si>
  <si>
    <t xml:space="preserve">Respaldar en el contrato   por medio de las  obligaciones generales del contratista, la obligación donde se compromete a guardar total reserva de la información; asi como realizar un seguimiento constante en la ejecucion del contrato. </t>
  </si>
  <si>
    <t>CONTRATACIÓN - EJECUCIÓN.</t>
  </si>
  <si>
    <t>Contratación y ejecucion del contrato.</t>
  </si>
  <si>
    <t>Seguimiento por el supervisor asignado al Contrato, durante la ejecución.</t>
  </si>
  <si>
    <t>Permanente</t>
  </si>
  <si>
    <t>Falta de seguimiento y control de la ejecución contractual por parte del supervisor.</t>
  </si>
  <si>
    <t xml:space="preserve">Permitir que la ejecucion del contrato no se realice dentro de los parametros del mismo. Incumplimiento de los objetivos de la entidad. </t>
  </si>
  <si>
    <t>No existe mutuo acuerdo en los términos de la liquidación por las partes; no autorización pagos, no estar a paz y salvo o no aprobar los productos o la falta de seguimiento por parte del área de origen.</t>
  </si>
  <si>
    <t>Perder la competencia para la liquidación, realizar liquidación unilateral</t>
  </si>
  <si>
    <r>
      <rPr>
        <b/>
        <sz val="10"/>
        <rFont val="Arial"/>
        <family val="2"/>
      </rPr>
      <t xml:space="preserve">Aprobó:  Diego Romero Rivera/ Jefe de Oficina Juridica </t>
    </r>
    <r>
      <rPr>
        <b/>
        <sz val="10"/>
        <color theme="0" tint="-0.499984740745262"/>
        <rFont val="Arial"/>
        <family val="2"/>
      </rPr>
      <t xml:space="preserve">   </t>
    </r>
    <r>
      <rPr>
        <b/>
        <sz val="10"/>
        <rFont val="Arial"/>
        <family val="2"/>
      </rPr>
      <t xml:space="preserve">
Elaboró:</t>
    </r>
    <r>
      <rPr>
        <sz val="10"/>
        <rFont val="Arial"/>
        <family val="2"/>
      </rPr>
      <t xml:space="preserve"> Alejandro Lopez / profesional III </t>
    </r>
  </si>
  <si>
    <t xml:space="preserve">La revisión y aprobación del informe de ejecución contractual mensualmente como requisito indispensable para el Pago de honorarios. </t>
  </si>
  <si>
    <t>Cumplir las condiciones, plazos contractuales y postcontractuales en sus correspondientes fechas</t>
  </si>
  <si>
    <t>EJECUCION</t>
  </si>
  <si>
    <t>EJECUCION Y ETAPA POSTCONTRACTUAL.</t>
  </si>
  <si>
    <t xml:space="preserve">En la etapa de ejecución del contrato. </t>
  </si>
  <si>
    <t>Seguimiento por el supervisor durante la ejecución del contrato.</t>
  </si>
  <si>
    <t xml:space="preserve">En los terminos establecidos en el manual de la entidad. </t>
  </si>
  <si>
    <t>Acogerse a los procedimientos y normas y presentar oportunamente informe final, acta de liquidación y soportes requeridos</t>
  </si>
  <si>
    <t>Una vez finalice el contrato.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</si>
</sst>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ptos Narrow"/>
      <family val="2"/>
      <scheme val="minor"/>
    </font>
    <font>
      <b/>
      <sz val="10"/>
      <name val="Aptos Narrow"/>
      <family val="2"/>
      <scheme val="minor"/>
    </font>
    <font>
      <b/>
      <sz val="18"/>
      <name val="Aptos Narrow"/>
      <family val="2"/>
      <scheme val="minor"/>
    </font>
    <font>
      <sz val="9"/>
      <color theme="1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sz val="14"/>
      <name val="Aptos Narrow"/>
      <family val="2"/>
      <scheme val="minor"/>
    </font>
    <font>
      <sz val="9"/>
      <name val="Aptos Narrow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sz val="10"/>
      <color theme="0" tint="-0.499984740745262"/>
      <name val="Arial"/>
      <family val="2"/>
    </font>
    <font>
      <sz val="10"/>
      <color theme="1"/>
      <name val="Arial"/>
      <family val="2"/>
    </font>
    <font>
      <b/>
      <sz val="10"/>
      <color theme="0" tint="-0.499984740745262"/>
      <name val="Arial"/>
      <family val="2"/>
    </font>
    <font>
      <b/>
      <sz val="10"/>
      <color rgb="FFFFFFFF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6E1978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rgb="FF808080"/>
      </right>
      <top/>
      <bottom/>
      <diagonal/>
    </border>
    <border>
      <left style="medium">
        <color rgb="FF808080"/>
      </left>
      <right style="medium">
        <color rgb="FF808080"/>
      </right>
      <top/>
      <bottom/>
      <diagonal/>
    </border>
  </borders>
  <cellStyleXfs count="2">
    <xf numFmtId="0" fontId="0" fillId="0" borderId="0"/>
    <xf numFmtId="0" fontId="11" fillId="0" borderId="0"/>
  </cellStyleXfs>
  <cellXfs count="108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textRotation="90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1" fontId="3" fillId="0" borderId="1" xfId="0" applyNumberFormat="1" applyFont="1" applyBorder="1" applyAlignment="1">
      <alignment horizontal="center" vertical="center" wrapText="1"/>
    </xf>
    <xf numFmtId="0" fontId="6" fillId="6" borderId="0" xfId="0" applyFont="1" applyFill="1" applyAlignment="1">
      <alignment vertical="center" wrapText="1"/>
    </xf>
    <xf numFmtId="0" fontId="0" fillId="0" borderId="0" xfId="0" applyAlignment="1">
      <alignment horizontal="center" vertical="center" textRotation="90" wrapText="1"/>
    </xf>
    <xf numFmtId="0" fontId="7" fillId="8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7" fillId="9" borderId="0" xfId="0" applyFont="1" applyFill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9" fillId="6" borderId="0" xfId="0" applyFont="1" applyFill="1" applyAlignment="1">
      <alignment horizontal="center" vertical="center" wrapText="1"/>
    </xf>
    <xf numFmtId="0" fontId="9" fillId="6" borderId="0" xfId="0" applyFont="1" applyFill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0" fillId="0" borderId="1" xfId="0" applyFont="1" applyBorder="1"/>
    <xf numFmtId="0" fontId="10" fillId="0" borderId="1" xfId="0" applyFont="1" applyBorder="1" applyAlignment="1">
      <alignment horizontal="justify" vertical="center"/>
    </xf>
    <xf numFmtId="0" fontId="11" fillId="0" borderId="0" xfId="0" applyFont="1" applyAlignment="1">
      <alignment horizontal="center" vertical="center" wrapText="1"/>
    </xf>
    <xf numFmtId="0" fontId="12" fillId="11" borderId="1" xfId="0" applyFont="1" applyFill="1" applyBorder="1" applyAlignment="1">
      <alignment horizontal="center" vertical="center" textRotation="90" wrapText="1"/>
    </xf>
    <xf numFmtId="0" fontId="11" fillId="0" borderId="1" xfId="0" applyFont="1" applyBorder="1" applyAlignment="1">
      <alignment horizontal="center" vertical="center" textRotation="90" wrapText="1"/>
    </xf>
    <xf numFmtId="0" fontId="11" fillId="0" borderId="1" xfId="0" applyFont="1" applyBorder="1" applyAlignment="1">
      <alignment horizontal="justify" vertical="center" wrapText="1"/>
    </xf>
    <xf numFmtId="0" fontId="11" fillId="0" borderId="0" xfId="0" applyFont="1" applyAlignment="1">
      <alignment horizontal="center" vertical="center" textRotation="90"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justify" vertical="center" wrapText="1"/>
    </xf>
    <xf numFmtId="0" fontId="12" fillId="11" borderId="8" xfId="0" applyFont="1" applyFill="1" applyBorder="1" applyAlignment="1">
      <alignment horizontal="center" vertical="center" textRotation="90" wrapText="1"/>
    </xf>
    <xf numFmtId="0" fontId="14" fillId="0" borderId="7" xfId="0" applyFont="1" applyBorder="1" applyAlignment="1">
      <alignment horizontal="center" vertical="center" wrapText="1"/>
    </xf>
    <xf numFmtId="0" fontId="1" fillId="7" borderId="0" xfId="0" applyFont="1" applyFill="1" applyAlignment="1">
      <alignment horizontal="center" vertical="center" wrapText="1"/>
    </xf>
    <xf numFmtId="0" fontId="12" fillId="3" borderId="1" xfId="0" applyFont="1" applyFill="1" applyBorder="1" applyAlignment="1">
      <alignment vertical="center" wrapText="1"/>
    </xf>
    <xf numFmtId="0" fontId="12" fillId="0" borderId="0" xfId="1" applyFont="1" applyAlignment="1">
      <alignment horizontal="center" vertical="center"/>
    </xf>
    <xf numFmtId="0" fontId="11" fillId="0" borderId="0" xfId="1" applyAlignment="1">
      <alignment horizontal="center" wrapText="1"/>
    </xf>
    <xf numFmtId="0" fontId="17" fillId="13" borderId="22" xfId="1" applyFont="1" applyFill="1" applyBorder="1" applyAlignment="1">
      <alignment horizontal="center" vertical="center" wrapText="1"/>
    </xf>
    <xf numFmtId="0" fontId="17" fillId="13" borderId="23" xfId="1" applyFont="1" applyFill="1" applyBorder="1" applyAlignment="1">
      <alignment horizontal="center" vertical="center" wrapText="1"/>
    </xf>
    <xf numFmtId="0" fontId="11" fillId="0" borderId="1" xfId="1" applyBorder="1" applyAlignment="1">
      <alignment horizontal="center" vertical="center" wrapText="1"/>
    </xf>
    <xf numFmtId="14" fontId="11" fillId="0" borderId="1" xfId="1" applyNumberFormat="1" applyBorder="1" applyAlignment="1">
      <alignment horizontal="center" vertical="center" wrapText="1"/>
    </xf>
    <xf numFmtId="0" fontId="11" fillId="0" borderId="1" xfId="1" applyBorder="1" applyAlignment="1">
      <alignment horizontal="left" vertical="center" wrapText="1"/>
    </xf>
    <xf numFmtId="0" fontId="17" fillId="0" borderId="0" xfId="1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vertical="center" wrapText="1"/>
    </xf>
    <xf numFmtId="0" fontId="17" fillId="13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justify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3" fillId="10" borderId="7" xfId="0" applyFont="1" applyFill="1" applyBorder="1" applyAlignment="1">
      <alignment horizontal="center" vertical="center" wrapText="1"/>
    </xf>
    <xf numFmtId="0" fontId="13" fillId="10" borderId="1" xfId="0" applyFont="1" applyFill="1" applyBorder="1" applyAlignment="1">
      <alignment horizontal="center" vertical="center" wrapText="1"/>
    </xf>
    <xf numFmtId="0" fontId="13" fillId="10" borderId="8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11" borderId="7" xfId="0" applyFont="1" applyFill="1" applyBorder="1" applyAlignment="1">
      <alignment horizontal="left" vertical="center" wrapText="1"/>
    </xf>
    <xf numFmtId="0" fontId="12" fillId="11" borderId="1" xfId="0" applyFont="1" applyFill="1" applyBorder="1" applyAlignment="1">
      <alignment horizontal="left" vertical="center" wrapText="1"/>
    </xf>
    <xf numFmtId="14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3" fillId="12" borderId="7" xfId="0" applyFont="1" applyFill="1" applyBorder="1" applyAlignment="1">
      <alignment horizontal="center" vertical="center" textRotation="90" wrapText="1"/>
    </xf>
    <xf numFmtId="0" fontId="13" fillId="12" borderId="1" xfId="0" applyFont="1" applyFill="1" applyBorder="1" applyAlignment="1">
      <alignment horizontal="center" vertical="center" textRotation="90" wrapText="1"/>
    </xf>
    <xf numFmtId="0" fontId="13" fillId="12" borderId="1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2" fillId="11" borderId="1" xfId="0" applyFont="1" applyFill="1" applyBorder="1" applyAlignment="1">
      <alignment horizontal="center" vertical="center" wrapText="1"/>
    </xf>
    <xf numFmtId="0" fontId="12" fillId="11" borderId="8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11" borderId="1" xfId="0" applyFont="1" applyFill="1" applyBorder="1" applyAlignment="1">
      <alignment horizontal="center" vertical="center" textRotation="90" wrapText="1"/>
    </xf>
    <xf numFmtId="0" fontId="1" fillId="7" borderId="0" xfId="0" applyFont="1" applyFill="1" applyAlignment="1">
      <alignment horizontal="center" vertical="center" textRotation="90" wrapText="1"/>
    </xf>
    <xf numFmtId="0" fontId="2" fillId="0" borderId="0" xfId="0" applyFont="1" applyAlignment="1">
      <alignment horizont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textRotation="90" wrapText="1"/>
    </xf>
    <xf numFmtId="0" fontId="0" fillId="0" borderId="3" xfId="0" applyBorder="1" applyAlignment="1">
      <alignment horizontal="center" vertical="center" textRotation="90" wrapText="1"/>
    </xf>
    <xf numFmtId="0" fontId="11" fillId="0" borderId="2" xfId="1" applyBorder="1" applyAlignment="1">
      <alignment horizontal="center" wrapText="1"/>
    </xf>
    <xf numFmtId="0" fontId="11" fillId="0" borderId="16" xfId="1" applyBorder="1" applyAlignment="1">
      <alignment horizontal="center" wrapText="1"/>
    </xf>
    <xf numFmtId="0" fontId="11" fillId="0" borderId="3" xfId="1" applyBorder="1" applyAlignment="1">
      <alignment horizontal="center" wrapText="1"/>
    </xf>
    <xf numFmtId="0" fontId="12" fillId="0" borderId="13" xfId="1" applyFont="1" applyBorder="1" applyAlignment="1">
      <alignment horizontal="center" vertical="center"/>
    </xf>
    <xf numFmtId="0" fontId="12" fillId="0" borderId="14" xfId="1" applyFont="1" applyBorder="1" applyAlignment="1">
      <alignment horizontal="center" vertical="center"/>
    </xf>
    <xf numFmtId="0" fontId="12" fillId="0" borderId="15" xfId="1" applyFont="1" applyBorder="1" applyAlignment="1">
      <alignment horizontal="center" vertical="center"/>
    </xf>
    <xf numFmtId="0" fontId="12" fillId="0" borderId="17" xfId="1" applyFont="1" applyBorder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2" fillId="0" borderId="18" xfId="1" applyFont="1" applyBorder="1" applyAlignment="1">
      <alignment horizontal="center" vertical="center"/>
    </xf>
    <xf numFmtId="0" fontId="12" fillId="0" borderId="19" xfId="1" applyFont="1" applyBorder="1" applyAlignment="1">
      <alignment horizontal="center" vertical="center"/>
    </xf>
    <xf numFmtId="0" fontId="12" fillId="0" borderId="20" xfId="1" applyFont="1" applyBorder="1" applyAlignment="1">
      <alignment horizontal="center" vertical="center"/>
    </xf>
    <xf numFmtId="0" fontId="12" fillId="0" borderId="21" xfId="1" applyFont="1" applyBorder="1" applyAlignment="1">
      <alignment horizontal="center" vertical="center"/>
    </xf>
    <xf numFmtId="0" fontId="17" fillId="13" borderId="0" xfId="1" applyFont="1" applyFill="1" applyAlignment="1">
      <alignment horizontal="center" vertical="center" wrapText="1"/>
    </xf>
    <xf numFmtId="0" fontId="17" fillId="13" borderId="22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2EFE58AD-FC9C-4A71-AABA-494FF0026EB6}"/>
  </cellStyles>
  <dxfs count="17">
    <dxf>
      <font>
        <b val="0"/>
        <i val="0"/>
        <color theme="0"/>
      </font>
      <fill>
        <gradientFill degree="90">
          <stop position="0">
            <color theme="0"/>
          </stop>
          <stop position="0.5">
            <color theme="4"/>
          </stop>
          <stop position="1">
            <color theme="0"/>
          </stop>
        </gradientFill>
      </fill>
    </dxf>
    <dxf>
      <font>
        <b val="0"/>
        <i val="0"/>
        <color theme="0"/>
      </font>
      <fill>
        <gradientFill degree="90">
          <stop position="0">
            <color theme="0"/>
          </stop>
          <stop position="0.5">
            <color theme="4"/>
          </stop>
          <stop position="1">
            <color theme="0"/>
          </stop>
        </gradientFill>
      </fill>
    </dxf>
    <dxf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b/>
        <i val="0"/>
      </font>
      <fill>
        <patternFill>
          <bgColor rgb="FFFF0000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118536</xdr:colOff>
      <xdr:row>0</xdr:row>
      <xdr:rowOff>47625</xdr:rowOff>
    </xdr:from>
    <xdr:to>
      <xdr:col>4</xdr:col>
      <xdr:colOff>135448</xdr:colOff>
      <xdr:row>2</xdr:row>
      <xdr:rowOff>116105</xdr:rowOff>
    </xdr:to>
    <xdr:pic>
      <xdr:nvPicPr>
        <xdr:cNvPr id="2" name="Imagen 1" descr="Logotipo, nombre de la empresa&#10;&#10;Descripción generada automáticamente">
          <a:extLst>
            <a:ext uri="{FF2B5EF4-FFF2-40B4-BE49-F238E27FC236}">
              <a16:creationId xmlns:a16="http://schemas.microsoft.com/office/drawing/2014/main" id="{BDC737F2-0DD5-47A5-A126-772529E9F1F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837" t="9757" r="9835" b="8525"/>
        <a:stretch/>
      </xdr:blipFill>
      <xdr:spPr bwMode="auto">
        <a:xfrm>
          <a:off x="118536" y="47625"/>
          <a:ext cx="1047853" cy="696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295275</xdr:colOff>
      <xdr:row>0</xdr:row>
      <xdr:rowOff>47625</xdr:rowOff>
    </xdr:from>
    <xdr:to>
      <xdr:col>0</xdr:col>
      <xdr:colOff>1179195</xdr:colOff>
      <xdr:row>2</xdr:row>
      <xdr:rowOff>187960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DAB1AFE-3C51-447A-AD21-C1D1DDFCDA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5" y="47625"/>
          <a:ext cx="883920" cy="521335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Paula Andrea Zapata Morales" id="{01BED8BB-8AEE-4460-A588-C19D71A970B9}" userId="S::pzapata@saesas.gov.co::d482a00d-cbe1-4627-9ea1-daa695d907d3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FFFFFF"/>
      </a:dk1>
      <a:lt1>
        <a:sysClr val="window" lastClr="202020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1" dT="2025-09-23T20:52:01.82" personId="{01BED8BB-8AEE-4460-A588-C19D71A970B9}" id="{556389A6-D54A-45C7-9D7F-564FAFB0047C}">
    <text>Incluir las filas que se consideren necesarias para relacionar cada uno de los riesgos, conservando la misma estructura del formato.</text>
  </threadedComment>
  <threadedComment ref="F13" dT="2025-09-23T19:25:10.26" personId="{01BED8BB-8AEE-4460-A588-C19D71A970B9}" id="{A8A27C3E-253B-4BB7-B73E-B300F79A89D9}">
    <text>Qué puede pasar y cómo puede ocurrir</text>
  </threadedComment>
  <threadedComment ref="G13" dT="2025-09-23T19:26:55.09" personId="{01BED8BB-8AEE-4460-A588-C19D71A970B9}" id="{B2EED7F8-7D16-4702-9D92-C79DEF732815}">
    <text>Describir la consecuencia de la ocurrencia del evento o en caso de que se materialice el riesgo.</text>
  </threadedComment>
  <threadedComment ref="J13" dT="2025-09-23T19:32:08.98" personId="{01BED8BB-8AEE-4460-A588-C19D71A970B9}" id="{7F74EFB9-1038-48E1-A1A5-12A186D18882}">
    <text>Sumatoria entre la probabilidad y el impacto.</text>
  </threadedComment>
  <threadedComment ref="T13" dT="2025-09-23T19:46:47.68" personId="{01BED8BB-8AEE-4460-A588-C19D71A970B9}" id="{EAA8244B-A613-4D03-BC6A-6B88EF9A7212}">
    <text>Incluir fecha o evento con el que se inicia el tratamiento.</text>
  </threadedComment>
  <threadedComment ref="P15" dT="2025-09-23T19:41:49.13" personId="{01BED8BB-8AEE-4460-A588-C19D71A970B9}" id="{4FE47566-9573-43E5-9B01-873611E3F613}">
    <text>Sumatoria entre la probabilidad y el impacto</text>
  </threadedComment>
  <threadedComment ref="V15" dT="2025-09-23T20:08:26.97" personId="{01BED8BB-8AEE-4460-A588-C19D71A970B9}" id="{B9BE7FD1-8DB4-4D9A-8B12-8B39D66B43D7}">
    <text>Definir la forma de realizar el monitoreo.</text>
  </threadedComment>
  <threadedComment ref="W15" dT="2025-09-23T19:48:59.60" personId="{01BED8BB-8AEE-4460-A588-C19D71A970B9}" id="{DE1C4DF8-0CF4-4A13-B778-99F7C1B59FC8}">
    <text>Definir la periodicidad del monitoreo (mensual, semestral, etc).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BE2BA-DDEE-4AD5-83F6-919F1060A701}">
  <dimension ref="A1:X27"/>
  <sheetViews>
    <sheetView tabSelected="1" zoomScaleNormal="100" workbookViewId="0">
      <selection activeCell="N8" sqref="N8:W8"/>
    </sheetView>
  </sheetViews>
  <sheetFormatPr baseColWidth="10" defaultColWidth="10.85546875" defaultRowHeight="13.5" x14ac:dyDescent="0.25"/>
  <cols>
    <col min="1" max="1" width="4.28515625" style="4" customWidth="1"/>
    <col min="2" max="5" width="3.7109375" style="6" customWidth="1"/>
    <col min="6" max="6" width="31" style="7" customWidth="1"/>
    <col min="7" max="7" width="34.5703125" style="4" customWidth="1"/>
    <col min="8" max="10" width="3.7109375" style="6" customWidth="1"/>
    <col min="11" max="11" width="3.7109375" style="4" customWidth="1"/>
    <col min="12" max="12" width="8.7109375" style="6" customWidth="1"/>
    <col min="13" max="13" width="33.85546875" style="8" customWidth="1"/>
    <col min="14" max="17" width="4.28515625" style="4" customWidth="1"/>
    <col min="18" max="18" width="9.42578125" style="4" customWidth="1"/>
    <col min="19" max="19" width="9.85546875" style="6" customWidth="1"/>
    <col min="20" max="20" width="8.28515625" style="6" customWidth="1"/>
    <col min="21" max="21" width="9" style="6" customWidth="1"/>
    <col min="22" max="23" width="9.28515625" style="4" customWidth="1"/>
    <col min="24" max="16384" width="10.85546875" style="4"/>
  </cols>
  <sheetData>
    <row r="1" spans="1:24" ht="13.5" customHeight="1" x14ac:dyDescent="0.25">
      <c r="A1" s="86"/>
      <c r="B1" s="65"/>
      <c r="C1" s="65"/>
      <c r="D1" s="65"/>
      <c r="E1" s="65"/>
      <c r="F1" s="64" t="s">
        <v>77</v>
      </c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82" t="s">
        <v>76</v>
      </c>
      <c r="V1" s="82"/>
      <c r="W1" s="83"/>
      <c r="X1" s="28"/>
    </row>
    <row r="2" spans="1:24" ht="36" customHeight="1" x14ac:dyDescent="0.25">
      <c r="A2" s="55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84"/>
      <c r="V2" s="84"/>
      <c r="W2" s="85"/>
      <c r="X2" s="28"/>
    </row>
    <row r="3" spans="1:24" ht="10.5" customHeight="1" x14ac:dyDescent="0.25">
      <c r="A3" s="55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84"/>
      <c r="V3" s="84"/>
      <c r="W3" s="85"/>
      <c r="X3" s="28"/>
    </row>
    <row r="4" spans="1:24" ht="25.5" customHeight="1" x14ac:dyDescent="0.25">
      <c r="A4" s="55" t="s">
        <v>72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7"/>
      <c r="X4" s="28"/>
    </row>
    <row r="5" spans="1:24" ht="4.5" customHeight="1" x14ac:dyDescent="0.25">
      <c r="A5" s="55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7"/>
      <c r="X5" s="28"/>
    </row>
    <row r="6" spans="1:24" ht="18" customHeight="1" x14ac:dyDescent="0.25">
      <c r="A6" s="58" t="s">
        <v>14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60"/>
      <c r="X6" s="28"/>
    </row>
    <row r="7" spans="1:24" ht="4.5" customHeight="1" x14ac:dyDescent="0.25">
      <c r="A7" s="61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3"/>
      <c r="X7" s="28"/>
    </row>
    <row r="8" spans="1:24" ht="20.25" customHeight="1" x14ac:dyDescent="0.25">
      <c r="A8" s="66" t="s">
        <v>74</v>
      </c>
      <c r="B8" s="67"/>
      <c r="C8" s="67"/>
      <c r="D8" s="67"/>
      <c r="E8" s="67"/>
      <c r="F8" s="67"/>
      <c r="G8" s="62" t="s">
        <v>124</v>
      </c>
      <c r="H8" s="62"/>
      <c r="I8" s="62"/>
      <c r="J8" s="62"/>
      <c r="K8" s="62"/>
      <c r="L8" s="62"/>
      <c r="M8" s="38" t="s">
        <v>15</v>
      </c>
      <c r="N8" s="68">
        <v>46037</v>
      </c>
      <c r="O8" s="69"/>
      <c r="P8" s="69"/>
      <c r="Q8" s="69"/>
      <c r="R8" s="69"/>
      <c r="S8" s="69"/>
      <c r="T8" s="69"/>
      <c r="U8" s="69"/>
      <c r="V8" s="69"/>
      <c r="W8" s="70"/>
      <c r="X8" s="28"/>
    </row>
    <row r="9" spans="1:24" ht="33" customHeight="1" x14ac:dyDescent="0.25">
      <c r="A9" s="66" t="s">
        <v>73</v>
      </c>
      <c r="B9" s="67"/>
      <c r="C9" s="67"/>
      <c r="D9" s="67"/>
      <c r="E9" s="67"/>
      <c r="F9" s="67"/>
      <c r="G9" s="71" t="s">
        <v>125</v>
      </c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2"/>
      <c r="X9" s="28"/>
    </row>
    <row r="10" spans="1:24" ht="5.25" customHeight="1" x14ac:dyDescent="0.25">
      <c r="A10" s="61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3"/>
      <c r="X10" s="28"/>
    </row>
    <row r="11" spans="1:24" ht="13.5" customHeight="1" x14ac:dyDescent="0.25">
      <c r="A11" s="58" t="s">
        <v>16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60"/>
      <c r="X11" s="28"/>
    </row>
    <row r="12" spans="1:24" ht="4.5" customHeight="1" x14ac:dyDescent="0.25">
      <c r="A12" s="61"/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3"/>
      <c r="X12" s="28"/>
    </row>
    <row r="13" spans="1:24" ht="13.5" customHeight="1" x14ac:dyDescent="0.25">
      <c r="A13" s="73" t="s">
        <v>0</v>
      </c>
      <c r="B13" s="74" t="s">
        <v>1</v>
      </c>
      <c r="C13" s="74" t="s">
        <v>2</v>
      </c>
      <c r="D13" s="74" t="s">
        <v>3</v>
      </c>
      <c r="E13" s="74" t="s">
        <v>4</v>
      </c>
      <c r="F13" s="75" t="s">
        <v>5</v>
      </c>
      <c r="G13" s="75" t="s">
        <v>6</v>
      </c>
      <c r="H13" s="74" t="s">
        <v>7</v>
      </c>
      <c r="I13" s="74" t="s">
        <v>8</v>
      </c>
      <c r="J13" s="74" t="s">
        <v>22</v>
      </c>
      <c r="K13" s="74" t="s">
        <v>17</v>
      </c>
      <c r="L13" s="87" t="s">
        <v>60</v>
      </c>
      <c r="M13" s="80" t="s">
        <v>63</v>
      </c>
      <c r="N13" s="80" t="s">
        <v>18</v>
      </c>
      <c r="O13" s="80"/>
      <c r="P13" s="80"/>
      <c r="Q13" s="80"/>
      <c r="R13" s="87" t="s">
        <v>19</v>
      </c>
      <c r="S13" s="87" t="s">
        <v>67</v>
      </c>
      <c r="T13" s="87" t="s">
        <v>20</v>
      </c>
      <c r="U13" s="87" t="s">
        <v>69</v>
      </c>
      <c r="V13" s="80" t="s">
        <v>21</v>
      </c>
      <c r="W13" s="81"/>
      <c r="X13" s="28"/>
    </row>
    <row r="14" spans="1:24" ht="27.75" customHeight="1" x14ac:dyDescent="0.25">
      <c r="A14" s="73"/>
      <c r="B14" s="74"/>
      <c r="C14" s="74"/>
      <c r="D14" s="74"/>
      <c r="E14" s="74"/>
      <c r="F14" s="75"/>
      <c r="G14" s="75"/>
      <c r="H14" s="74"/>
      <c r="I14" s="74"/>
      <c r="J14" s="74"/>
      <c r="K14" s="74"/>
      <c r="L14" s="87"/>
      <c r="M14" s="80"/>
      <c r="N14" s="80"/>
      <c r="O14" s="80"/>
      <c r="P14" s="80"/>
      <c r="Q14" s="80"/>
      <c r="R14" s="87"/>
      <c r="S14" s="87"/>
      <c r="T14" s="87"/>
      <c r="U14" s="87"/>
      <c r="V14" s="80"/>
      <c r="W14" s="81"/>
      <c r="X14" s="28"/>
    </row>
    <row r="15" spans="1:24" ht="78.75" x14ac:dyDescent="0.25">
      <c r="A15" s="73"/>
      <c r="B15" s="74"/>
      <c r="C15" s="74"/>
      <c r="D15" s="74"/>
      <c r="E15" s="74"/>
      <c r="F15" s="75"/>
      <c r="G15" s="75"/>
      <c r="H15" s="74"/>
      <c r="I15" s="74"/>
      <c r="J15" s="74"/>
      <c r="K15" s="74"/>
      <c r="L15" s="87"/>
      <c r="M15" s="80"/>
      <c r="N15" s="29" t="s">
        <v>7</v>
      </c>
      <c r="O15" s="29" t="s">
        <v>8</v>
      </c>
      <c r="P15" s="29" t="s">
        <v>22</v>
      </c>
      <c r="Q15" s="29" t="s">
        <v>17</v>
      </c>
      <c r="R15" s="87"/>
      <c r="S15" s="87"/>
      <c r="T15" s="87"/>
      <c r="U15" s="87"/>
      <c r="V15" s="29" t="s">
        <v>23</v>
      </c>
      <c r="W15" s="35" t="s">
        <v>70</v>
      </c>
      <c r="X15" s="28"/>
    </row>
    <row r="16" spans="1:24" ht="170.25" x14ac:dyDescent="0.25">
      <c r="A16" s="36">
        <v>1</v>
      </c>
      <c r="B16" s="53" t="s">
        <v>9</v>
      </c>
      <c r="C16" s="53" t="s">
        <v>11</v>
      </c>
      <c r="D16" s="53" t="s">
        <v>26</v>
      </c>
      <c r="E16" s="53" t="s">
        <v>25</v>
      </c>
      <c r="F16" s="52" t="s">
        <v>102</v>
      </c>
      <c r="G16" s="52" t="s">
        <v>103</v>
      </c>
      <c r="H16" s="30">
        <v>2</v>
      </c>
      <c r="I16" s="30">
        <v>3</v>
      </c>
      <c r="J16" s="30">
        <v>5</v>
      </c>
      <c r="K16" s="30" t="str">
        <f>IF(J16=2,"Bajo",IF(J16=3,"Bajo",IF(J16=4,"Bajo",IF(J16=5,"Medio",IF(J16=6,"Alto",IF(J16=7,"Alto","Extremo"))))))</f>
        <v>Medio</v>
      </c>
      <c r="L16" s="30" t="s">
        <v>62</v>
      </c>
      <c r="M16" s="31" t="s">
        <v>108</v>
      </c>
      <c r="N16" s="30">
        <v>1</v>
      </c>
      <c r="O16" s="30">
        <v>2</v>
      </c>
      <c r="P16" s="30">
        <v>3</v>
      </c>
      <c r="Q16" s="30" t="str">
        <f>IF(P16=2,"Bajo",IF(P16=3,"Bajo",IF(P16=4,"Bajo",IF(P16=5,"Medio",IF(P16=6,"Alto",IF(P16=7,"Alto","Extremo"))))))</f>
        <v>Bajo</v>
      </c>
      <c r="R16" s="30" t="s">
        <v>66</v>
      </c>
      <c r="S16" s="30" t="s">
        <v>62</v>
      </c>
      <c r="T16" s="53" t="s">
        <v>109</v>
      </c>
      <c r="U16" s="53" t="s">
        <v>110</v>
      </c>
      <c r="V16" s="53" t="s">
        <v>111</v>
      </c>
      <c r="W16" s="53" t="s">
        <v>112</v>
      </c>
      <c r="X16" s="28"/>
    </row>
    <row r="17" spans="1:24" ht="203.25" x14ac:dyDescent="0.25">
      <c r="A17" s="36">
        <v>2</v>
      </c>
      <c r="B17" s="53" t="s">
        <v>9</v>
      </c>
      <c r="C17" s="53" t="s">
        <v>11</v>
      </c>
      <c r="D17" s="53" t="s">
        <v>26</v>
      </c>
      <c r="E17" s="53" t="s">
        <v>25</v>
      </c>
      <c r="F17" s="52" t="s">
        <v>104</v>
      </c>
      <c r="G17" s="52" t="s">
        <v>105</v>
      </c>
      <c r="H17" s="30">
        <v>2</v>
      </c>
      <c r="I17" s="30">
        <v>4</v>
      </c>
      <c r="J17" s="30">
        <f t="shared" ref="J17:J18" si="0">+H17+I17</f>
        <v>6</v>
      </c>
      <c r="K17" s="30" t="str">
        <f t="shared" ref="K17:K24" si="1">IF(J17=2,"Bajo",IF(J17=3,"Bajo",IF(J17=4,"Bajo",IF(J17=5,"Medio",IF(J17=6,"Alto",IF(J17=7,"Alto","Extremo"))))))</f>
        <v>Alto</v>
      </c>
      <c r="L17" s="30" t="s">
        <v>62</v>
      </c>
      <c r="M17" s="54" t="s">
        <v>113</v>
      </c>
      <c r="N17" s="30">
        <v>1</v>
      </c>
      <c r="O17" s="30">
        <v>1</v>
      </c>
      <c r="P17" s="30">
        <f t="shared" ref="P17:P18" si="2">+N17+O17</f>
        <v>2</v>
      </c>
      <c r="Q17" s="30" t="str">
        <f t="shared" ref="Q17:Q24" si="3">IF(P17=2,"Bajo",IF(P17=3,"Bajo",IF(P17=4,"Bajo",IF(P17=5,"Medio",IF(P17=6,"Alto",IF(P17=7,"Alto","Extremo"))))))</f>
        <v>Bajo</v>
      </c>
      <c r="R17" s="30" t="s">
        <v>65</v>
      </c>
      <c r="S17" s="30" t="s">
        <v>62</v>
      </c>
      <c r="T17" s="53" t="s">
        <v>109</v>
      </c>
      <c r="U17" s="53" t="s">
        <v>110</v>
      </c>
      <c r="V17" s="53" t="s">
        <v>114</v>
      </c>
      <c r="W17" s="53" t="s">
        <v>112</v>
      </c>
      <c r="X17" s="28"/>
    </row>
    <row r="18" spans="1:24" ht="82.5" customHeight="1" x14ac:dyDescent="0.25">
      <c r="A18" s="36">
        <v>3</v>
      </c>
      <c r="B18" s="53" t="s">
        <v>9</v>
      </c>
      <c r="C18" s="53" t="s">
        <v>11</v>
      </c>
      <c r="D18" s="53" t="s">
        <v>26</v>
      </c>
      <c r="E18" s="53" t="s">
        <v>25</v>
      </c>
      <c r="F18" s="52" t="s">
        <v>106</v>
      </c>
      <c r="G18" s="52" t="s">
        <v>107</v>
      </c>
      <c r="H18" s="30">
        <v>2</v>
      </c>
      <c r="I18" s="30">
        <v>5</v>
      </c>
      <c r="J18" s="30">
        <f t="shared" si="0"/>
        <v>7</v>
      </c>
      <c r="K18" s="30" t="str">
        <f t="shared" si="1"/>
        <v>Alto</v>
      </c>
      <c r="L18" s="30" t="s">
        <v>62</v>
      </c>
      <c r="M18" s="31" t="s">
        <v>115</v>
      </c>
      <c r="N18" s="30">
        <v>1</v>
      </c>
      <c r="O18" s="30">
        <v>3</v>
      </c>
      <c r="P18" s="30">
        <f t="shared" si="2"/>
        <v>4</v>
      </c>
      <c r="Q18" s="30" t="str">
        <f t="shared" si="3"/>
        <v>Bajo</v>
      </c>
      <c r="R18" s="30" t="s">
        <v>65</v>
      </c>
      <c r="S18" s="30" t="s">
        <v>62</v>
      </c>
      <c r="T18" s="53" t="s">
        <v>109</v>
      </c>
      <c r="U18" s="53" t="s">
        <v>110</v>
      </c>
      <c r="V18" s="53" t="s">
        <v>116</v>
      </c>
      <c r="W18" s="53" t="s">
        <v>112</v>
      </c>
      <c r="X18" s="28"/>
    </row>
    <row r="19" spans="1:24" ht="90.75" customHeight="1" x14ac:dyDescent="0.25">
      <c r="A19" s="36">
        <v>4</v>
      </c>
      <c r="B19" s="53" t="s">
        <v>9</v>
      </c>
      <c r="C19" s="53" t="s">
        <v>12</v>
      </c>
      <c r="D19" s="53" t="s">
        <v>50</v>
      </c>
      <c r="E19" s="53" t="s">
        <v>25</v>
      </c>
      <c r="F19" s="52" t="s">
        <v>117</v>
      </c>
      <c r="G19" s="7" t="s">
        <v>118</v>
      </c>
      <c r="H19" s="30">
        <v>1</v>
      </c>
      <c r="I19" s="30">
        <v>5</v>
      </c>
      <c r="J19" s="30">
        <v>6</v>
      </c>
      <c r="K19" s="30" t="str">
        <f t="shared" si="1"/>
        <v>Alto</v>
      </c>
      <c r="L19" s="30" t="s">
        <v>62</v>
      </c>
      <c r="M19" s="54" t="s">
        <v>119</v>
      </c>
      <c r="N19" s="30">
        <v>1</v>
      </c>
      <c r="O19" s="30">
        <v>1</v>
      </c>
      <c r="P19" s="30">
        <v>2</v>
      </c>
      <c r="Q19" s="30" t="str">
        <f t="shared" si="3"/>
        <v>Bajo</v>
      </c>
      <c r="R19" s="30" t="s">
        <v>65</v>
      </c>
      <c r="S19" s="30" t="s">
        <v>61</v>
      </c>
      <c r="T19" s="53" t="s">
        <v>109</v>
      </c>
      <c r="U19" s="53" t="s">
        <v>120</v>
      </c>
      <c r="V19" s="53" t="s">
        <v>121</v>
      </c>
      <c r="W19" s="53" t="s">
        <v>122</v>
      </c>
      <c r="X19" s="28"/>
    </row>
    <row r="20" spans="1:24" ht="162.75" x14ac:dyDescent="0.25">
      <c r="A20" s="36">
        <v>5</v>
      </c>
      <c r="B20" s="53" t="s">
        <v>9</v>
      </c>
      <c r="C20" s="53" t="s">
        <v>11</v>
      </c>
      <c r="D20" s="53" t="s">
        <v>51</v>
      </c>
      <c r="E20" s="53" t="s">
        <v>25</v>
      </c>
      <c r="F20" s="52" t="s">
        <v>126</v>
      </c>
      <c r="G20" s="52" t="s">
        <v>127</v>
      </c>
      <c r="H20" s="53">
        <v>1</v>
      </c>
      <c r="I20" s="53">
        <v>3</v>
      </c>
      <c r="J20" s="30">
        <v>4</v>
      </c>
      <c r="K20" s="53" t="str">
        <f t="shared" si="1"/>
        <v>Bajo</v>
      </c>
      <c r="L20" s="30" t="s">
        <v>61</v>
      </c>
      <c r="M20" s="54" t="s">
        <v>128</v>
      </c>
      <c r="N20" s="30">
        <v>1</v>
      </c>
      <c r="O20" s="30">
        <v>2</v>
      </c>
      <c r="P20" s="30">
        <v>3</v>
      </c>
      <c r="Q20" s="53" t="str">
        <f t="shared" si="3"/>
        <v>Bajo</v>
      </c>
      <c r="R20" s="5" t="s">
        <v>129</v>
      </c>
      <c r="S20" s="30" t="s">
        <v>62</v>
      </c>
      <c r="T20" s="53" t="s">
        <v>130</v>
      </c>
      <c r="U20" s="53" t="s">
        <v>131</v>
      </c>
      <c r="V20" s="53" t="s">
        <v>132</v>
      </c>
      <c r="W20" s="53" t="s">
        <v>133</v>
      </c>
      <c r="X20" s="28"/>
    </row>
    <row r="21" spans="1:24" ht="85.5" customHeight="1" x14ac:dyDescent="0.25">
      <c r="A21" s="36">
        <v>6</v>
      </c>
      <c r="B21" s="53" t="s">
        <v>10</v>
      </c>
      <c r="C21" s="53" t="s">
        <v>12</v>
      </c>
      <c r="D21" s="53" t="s">
        <v>51</v>
      </c>
      <c r="E21" s="53" t="s">
        <v>25</v>
      </c>
      <c r="F21" s="52" t="s">
        <v>134</v>
      </c>
      <c r="G21" s="52" t="s">
        <v>135</v>
      </c>
      <c r="H21" s="53">
        <v>1</v>
      </c>
      <c r="I21" s="53">
        <v>5</v>
      </c>
      <c r="J21" s="30">
        <v>6</v>
      </c>
      <c r="K21" s="30" t="str">
        <f t="shared" si="1"/>
        <v>Alto</v>
      </c>
      <c r="L21" s="30" t="s">
        <v>61</v>
      </c>
      <c r="M21" s="54" t="s">
        <v>136</v>
      </c>
      <c r="N21" s="53">
        <v>1</v>
      </c>
      <c r="O21" s="53">
        <v>4</v>
      </c>
      <c r="P21" s="30">
        <v>5</v>
      </c>
      <c r="Q21" s="30" t="str">
        <f t="shared" si="3"/>
        <v>Medio</v>
      </c>
      <c r="R21" s="30" t="s">
        <v>65</v>
      </c>
      <c r="S21" s="30" t="s">
        <v>61</v>
      </c>
      <c r="T21" s="53" t="s">
        <v>137</v>
      </c>
      <c r="U21" s="53" t="s">
        <v>51</v>
      </c>
      <c r="V21" s="53" t="s">
        <v>138</v>
      </c>
      <c r="W21" s="53" t="s">
        <v>139</v>
      </c>
      <c r="X21" s="28"/>
    </row>
    <row r="22" spans="1:24" ht="122.25" x14ac:dyDescent="0.25">
      <c r="A22" s="36">
        <v>7</v>
      </c>
      <c r="B22" s="53" t="s">
        <v>9</v>
      </c>
      <c r="C22" s="53" t="s">
        <v>11</v>
      </c>
      <c r="D22" s="53" t="s">
        <v>24</v>
      </c>
      <c r="E22" s="53" t="s">
        <v>25</v>
      </c>
      <c r="F22" s="52" t="s">
        <v>140</v>
      </c>
      <c r="G22" s="52" t="s">
        <v>141</v>
      </c>
      <c r="H22" s="30">
        <v>2</v>
      </c>
      <c r="I22" s="30">
        <v>3</v>
      </c>
      <c r="J22" s="30">
        <v>5</v>
      </c>
      <c r="K22" s="30" t="str">
        <f t="shared" si="1"/>
        <v>Medio</v>
      </c>
      <c r="L22" s="30" t="s">
        <v>61</v>
      </c>
      <c r="M22" s="54" t="s">
        <v>142</v>
      </c>
      <c r="N22" s="30">
        <v>1</v>
      </c>
      <c r="O22" s="30">
        <v>2</v>
      </c>
      <c r="P22" s="30">
        <v>3</v>
      </c>
      <c r="Q22" s="30" t="str">
        <f t="shared" si="3"/>
        <v>Bajo</v>
      </c>
      <c r="R22" s="30" t="s">
        <v>66</v>
      </c>
      <c r="S22" s="30" t="s">
        <v>62</v>
      </c>
      <c r="T22" s="53" t="s">
        <v>143</v>
      </c>
      <c r="U22" s="53" t="s">
        <v>144</v>
      </c>
      <c r="V22" s="53" t="s">
        <v>145</v>
      </c>
      <c r="W22" s="53" t="s">
        <v>146</v>
      </c>
      <c r="X22" s="28"/>
    </row>
    <row r="23" spans="1:24" ht="57" customHeight="1" x14ac:dyDescent="0.25">
      <c r="A23" s="36">
        <v>8</v>
      </c>
      <c r="B23" s="53" t="s">
        <v>9</v>
      </c>
      <c r="C23" s="53" t="s">
        <v>11</v>
      </c>
      <c r="D23" s="53" t="s">
        <v>24</v>
      </c>
      <c r="E23" s="53" t="s">
        <v>25</v>
      </c>
      <c r="F23" s="52" t="s">
        <v>147</v>
      </c>
      <c r="G23" s="52" t="s">
        <v>148</v>
      </c>
      <c r="H23" s="30">
        <v>1</v>
      </c>
      <c r="I23" s="30">
        <v>4</v>
      </c>
      <c r="J23" s="30">
        <v>5</v>
      </c>
      <c r="K23" s="30" t="str">
        <f t="shared" si="1"/>
        <v>Medio</v>
      </c>
      <c r="L23" s="30" t="s">
        <v>62</v>
      </c>
      <c r="M23" s="31" t="s">
        <v>152</v>
      </c>
      <c r="N23" s="30">
        <v>1</v>
      </c>
      <c r="O23" s="30">
        <v>3</v>
      </c>
      <c r="P23" s="30">
        <v>4</v>
      </c>
      <c r="Q23" s="30" t="str">
        <f t="shared" si="3"/>
        <v>Bajo</v>
      </c>
      <c r="R23" s="30" t="s">
        <v>65</v>
      </c>
      <c r="S23" s="30" t="s">
        <v>62</v>
      </c>
      <c r="T23" s="53" t="s">
        <v>154</v>
      </c>
      <c r="U23" s="53" t="s">
        <v>156</v>
      </c>
      <c r="V23" s="53" t="s">
        <v>157</v>
      </c>
      <c r="W23" s="53" t="s">
        <v>146</v>
      </c>
      <c r="X23" s="28"/>
    </row>
    <row r="24" spans="1:24" ht="76.5" customHeight="1" x14ac:dyDescent="0.25">
      <c r="A24" s="36">
        <v>9</v>
      </c>
      <c r="B24" s="53" t="s">
        <v>9</v>
      </c>
      <c r="C24" s="53" t="s">
        <v>12</v>
      </c>
      <c r="D24" s="53" t="s">
        <v>123</v>
      </c>
      <c r="E24" s="53" t="s">
        <v>25</v>
      </c>
      <c r="F24" s="52" t="s">
        <v>149</v>
      </c>
      <c r="G24" s="52" t="s">
        <v>150</v>
      </c>
      <c r="H24" s="30">
        <v>2</v>
      </c>
      <c r="I24" s="30">
        <v>2</v>
      </c>
      <c r="J24" s="30">
        <v>4</v>
      </c>
      <c r="K24" s="30" t="str">
        <f t="shared" si="1"/>
        <v>Bajo</v>
      </c>
      <c r="L24" s="30" t="s">
        <v>62</v>
      </c>
      <c r="M24" s="31" t="s">
        <v>153</v>
      </c>
      <c r="N24" s="30">
        <v>1</v>
      </c>
      <c r="O24" s="30">
        <v>2</v>
      </c>
      <c r="P24" s="30">
        <v>3</v>
      </c>
      <c r="Q24" s="30" t="str">
        <f t="shared" si="3"/>
        <v>Bajo</v>
      </c>
      <c r="R24" s="30" t="s">
        <v>66</v>
      </c>
      <c r="S24" s="30" t="s">
        <v>62</v>
      </c>
      <c r="T24" s="53" t="s">
        <v>155</v>
      </c>
      <c r="U24" s="53" t="s">
        <v>158</v>
      </c>
      <c r="V24" s="53" t="s">
        <v>159</v>
      </c>
      <c r="W24" s="53" t="s">
        <v>160</v>
      </c>
      <c r="X24" s="28"/>
    </row>
    <row r="25" spans="1:24" x14ac:dyDescent="0.25">
      <c r="A25" s="76" t="s">
        <v>151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2"/>
      <c r="X25" s="28"/>
    </row>
    <row r="26" spans="1:24" ht="14.25" thickBot="1" x14ac:dyDescent="0.3">
      <c r="A26" s="77"/>
      <c r="B26" s="78"/>
      <c r="C26" s="78"/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9"/>
      <c r="X26" s="28"/>
    </row>
    <row r="27" spans="1:24" x14ac:dyDescent="0.25">
      <c r="A27" s="28"/>
      <c r="B27" s="32"/>
      <c r="C27" s="32"/>
      <c r="D27" s="32"/>
      <c r="E27" s="32"/>
      <c r="F27" s="33"/>
      <c r="G27" s="28"/>
      <c r="H27" s="32"/>
      <c r="I27" s="32"/>
      <c r="J27" s="32"/>
      <c r="K27" s="28"/>
      <c r="L27" s="32"/>
      <c r="M27" s="34"/>
      <c r="N27" s="28"/>
      <c r="O27" s="28"/>
      <c r="P27" s="28"/>
      <c r="Q27" s="28"/>
      <c r="R27" s="28"/>
      <c r="S27" s="32"/>
      <c r="T27" s="32"/>
      <c r="U27" s="32"/>
      <c r="V27" s="28"/>
      <c r="W27" s="28"/>
      <c r="X27" s="28"/>
    </row>
  </sheetData>
  <mergeCells count="35">
    <mergeCell ref="A25:W26"/>
    <mergeCell ref="N13:Q14"/>
    <mergeCell ref="V13:W14"/>
    <mergeCell ref="U1:W3"/>
    <mergeCell ref="A1:E3"/>
    <mergeCell ref="M13:M15"/>
    <mergeCell ref="R13:R15"/>
    <mergeCell ref="S13:S15"/>
    <mergeCell ref="T13:T15"/>
    <mergeCell ref="U13:U15"/>
    <mergeCell ref="G13:G15"/>
    <mergeCell ref="H13:H15"/>
    <mergeCell ref="I13:I15"/>
    <mergeCell ref="J13:J15"/>
    <mergeCell ref="K13:K15"/>
    <mergeCell ref="L13:L15"/>
    <mergeCell ref="A10:W10"/>
    <mergeCell ref="A11:W11"/>
    <mergeCell ref="A12:W12"/>
    <mergeCell ref="A13:A15"/>
    <mergeCell ref="B13:B15"/>
    <mergeCell ref="C13:C15"/>
    <mergeCell ref="D13:D15"/>
    <mergeCell ref="E13:E15"/>
    <mergeCell ref="F13:F15"/>
    <mergeCell ref="A8:F8"/>
    <mergeCell ref="G8:L8"/>
    <mergeCell ref="N8:W8"/>
    <mergeCell ref="A9:F9"/>
    <mergeCell ref="G9:W9"/>
    <mergeCell ref="A4:W4"/>
    <mergeCell ref="A5:W5"/>
    <mergeCell ref="A6:W6"/>
    <mergeCell ref="A7:W7"/>
    <mergeCell ref="F1:T3"/>
  </mergeCells>
  <conditionalFormatting sqref="K13:K14 K27:K1048576">
    <cfRule type="containsText" dxfId="16" priority="13" operator="containsText" text="Extremo">
      <formula>NOT(ISERROR(SEARCH("Extremo",K13)))</formula>
    </cfRule>
    <cfRule type="containsText" dxfId="15" priority="14" operator="containsText" text="Bajo">
      <formula>NOT(ISERROR(SEARCH("Bajo",K13)))</formula>
    </cfRule>
    <cfRule type="containsText" dxfId="14" priority="15" operator="containsText" text="Medio">
      <formula>NOT(ISERROR(SEARCH("Medio",K13)))</formula>
    </cfRule>
    <cfRule type="containsText" dxfId="13" priority="16" operator="containsText" text="Alto">
      <formula>NOT(ISERROR(SEARCH("Alto",K13)))</formula>
    </cfRule>
    <cfRule type="containsText" dxfId="12" priority="17" operator="containsText" text="Extremo">
      <formula>NOT(ISERROR(SEARCH("Extremo",K13)))</formula>
    </cfRule>
  </conditionalFormatting>
  <conditionalFormatting sqref="K16:K24">
    <cfRule type="containsText" dxfId="11" priority="7" operator="containsText" text="Extremo">
      <formula>NOT(ISERROR(SEARCH("Extremo",K16)))</formula>
    </cfRule>
    <cfRule type="containsText" dxfId="10" priority="8" operator="containsText" text="Bajo">
      <formula>NOT(ISERROR(SEARCH("Bajo",K16)))</formula>
    </cfRule>
    <cfRule type="containsText" dxfId="9" priority="9" operator="containsText" text="Medio">
      <formula>NOT(ISERROR(SEARCH("Medio",K16)))</formula>
    </cfRule>
    <cfRule type="containsText" dxfId="8" priority="10" operator="containsText" text="Alto">
      <formula>NOT(ISERROR(SEARCH("Alto",K16)))</formula>
    </cfRule>
    <cfRule type="containsText" dxfId="7" priority="11" operator="containsText" text="Extremo">
      <formula>NOT(ISERROR(SEARCH("Extremo",K16)))</formula>
    </cfRule>
  </conditionalFormatting>
  <conditionalFormatting sqref="Q15:Q24">
    <cfRule type="containsText" dxfId="6" priority="2" operator="containsText" text="Extremo">
      <formula>NOT(ISERROR(SEARCH("Extremo",Q15)))</formula>
    </cfRule>
    <cfRule type="containsText" dxfId="5" priority="3" operator="containsText" text="Bajo">
      <formula>NOT(ISERROR(SEARCH("Bajo",Q15)))</formula>
    </cfRule>
    <cfRule type="containsText" dxfId="4" priority="4" operator="containsText" text="Medio">
      <formula>NOT(ISERROR(SEARCH("Medio",Q15)))</formula>
    </cfRule>
    <cfRule type="containsText" dxfId="3" priority="5" operator="containsText" text="Alto">
      <formula>NOT(ISERROR(SEARCH("Alto",Q15)))</formula>
    </cfRule>
    <cfRule type="containsText" dxfId="2" priority="6" operator="containsText" text="Extremo">
      <formula>NOT(ISERROR(SEARCH("Extremo",Q15)))</formula>
    </cfRule>
  </conditionalFormatting>
  <conditionalFormatting sqref="R13:R14 R27:R1048576">
    <cfRule type="cellIs" dxfId="1" priority="12" operator="equal">
      <formula>"SI"</formula>
    </cfRule>
  </conditionalFormatting>
  <conditionalFormatting sqref="R20">
    <cfRule type="cellIs" dxfId="0" priority="1" operator="equal">
      <formula>"SI"</formula>
    </cfRule>
  </conditionalFormatting>
  <pageMargins left="0.7" right="0.7" top="0.75" bottom="0.75" header="0.3" footer="0.3"/>
  <pageSetup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520733D0-6197-46F5-BC23-403ABF38B8D0}">
          <x14:formula1>
            <xm:f>'LISTAS Y RIESGOS'!$B$4:$B$6</xm:f>
          </x14:formula1>
          <xm:sqref>B16:B24</xm:sqref>
        </x14:dataValidation>
        <x14:dataValidation type="list" allowBlank="1" showInputMessage="1" showErrorMessage="1" xr:uid="{8BB80B51-9A1A-4003-989C-3FD2741D086D}">
          <x14:formula1>
            <xm:f>'LISTAS Y RIESGOS'!$C$4:$C$6</xm:f>
          </x14:formula1>
          <xm:sqref>C16:C24</xm:sqref>
        </x14:dataValidation>
        <x14:dataValidation type="list" allowBlank="1" showInputMessage="1" showErrorMessage="1" xr:uid="{AC02B837-A8CE-49C1-BA0E-766A96B6FBE5}">
          <x14:formula1>
            <xm:f>'LISTAS Y RIESGOS'!$D$4:$D$8</xm:f>
          </x14:formula1>
          <xm:sqref>D16:D24</xm:sqref>
        </x14:dataValidation>
        <x14:dataValidation type="list" allowBlank="1" showInputMessage="1" showErrorMessage="1" xr:uid="{06EAEF24-86A7-46BE-B47D-113D669C8AF1}">
          <x14:formula1>
            <xm:f>'LISTAS Y RIESGOS'!$F$4:$F$8</xm:f>
          </x14:formula1>
          <xm:sqref>H16:I24 N16:O24</xm:sqref>
        </x14:dataValidation>
        <x14:dataValidation type="list" allowBlank="1" showInputMessage="1" showErrorMessage="1" xr:uid="{34176DC6-A85D-4781-928C-460EF081A8BD}">
          <x14:formula1>
            <xm:f>'LISTAS Y RIESGOS'!$G$4:$G$6</xm:f>
          </x14:formula1>
          <xm:sqref>S16:S24 L16:L24</xm:sqref>
        </x14:dataValidation>
        <x14:dataValidation type="list" allowBlank="1" showInputMessage="1" showErrorMessage="1" xr:uid="{E238E718-EA9A-42B5-8883-D5B337FF7C80}">
          <x14:formula1>
            <xm:f>'LISTAS Y RIESGOS'!$H$4:$H$6</xm:f>
          </x14:formula1>
          <xm:sqref>R16:R24</xm:sqref>
        </x14:dataValidation>
        <x14:dataValidation type="list" allowBlank="1" showInputMessage="1" showErrorMessage="1" xr:uid="{C7BA7DF6-23C1-4140-A0B5-66B5DEB61500}">
          <x14:formula1>
            <xm:f>'LISTAS Y RIESGOS'!$E$4:$E$12</xm:f>
          </x14:formula1>
          <xm:sqref>E16:E24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15CC4-2906-4A9D-BAE6-0C77AD8C164A}">
  <dimension ref="A1:I36"/>
  <sheetViews>
    <sheetView zoomScale="115" zoomScaleNormal="115" workbookViewId="0">
      <selection activeCell="C3" sqref="C3"/>
    </sheetView>
  </sheetViews>
  <sheetFormatPr baseColWidth="10" defaultRowHeight="15" x14ac:dyDescent="0.25"/>
  <cols>
    <col min="1" max="1" width="2.7109375" style="10" customWidth="1"/>
    <col min="2" max="2" width="20.7109375" style="4" customWidth="1"/>
    <col min="3" max="3" width="20.7109375" style="10" customWidth="1"/>
    <col min="5" max="5" width="14.140625" customWidth="1"/>
    <col min="6" max="6" width="15.140625" customWidth="1"/>
    <col min="7" max="7" width="12.85546875" customWidth="1"/>
  </cols>
  <sheetData>
    <row r="1" spans="1:9" x14ac:dyDescent="0.25">
      <c r="C1" s="89" t="s">
        <v>71</v>
      </c>
      <c r="D1" s="89"/>
      <c r="E1" s="89"/>
      <c r="F1" s="89"/>
    </row>
    <row r="3" spans="1:9" ht="75" x14ac:dyDescent="0.25">
      <c r="A3" s="7"/>
      <c r="B3" s="22" t="s">
        <v>48</v>
      </c>
      <c r="C3" s="23" t="s">
        <v>49</v>
      </c>
      <c r="D3" s="2" t="s">
        <v>52</v>
      </c>
      <c r="E3" s="2" t="s">
        <v>53</v>
      </c>
      <c r="F3" s="2" t="s">
        <v>59</v>
      </c>
      <c r="G3" s="2" t="s">
        <v>68</v>
      </c>
      <c r="H3" s="2" t="s">
        <v>64</v>
      </c>
    </row>
    <row r="4" spans="1:9" x14ac:dyDescent="0.25">
      <c r="A4" s="7"/>
      <c r="B4" s="5" t="s">
        <v>13</v>
      </c>
      <c r="C4" s="24" t="s">
        <v>13</v>
      </c>
      <c r="D4" s="5" t="s">
        <v>13</v>
      </c>
      <c r="E4" s="5" t="s">
        <v>13</v>
      </c>
      <c r="F4" s="3">
        <v>1</v>
      </c>
      <c r="G4" s="5" t="s">
        <v>13</v>
      </c>
      <c r="H4" s="5" t="s">
        <v>13</v>
      </c>
    </row>
    <row r="5" spans="1:9" x14ac:dyDescent="0.25">
      <c r="A5" s="7"/>
      <c r="B5" s="11" t="s">
        <v>9</v>
      </c>
      <c r="C5" s="25" t="s">
        <v>11</v>
      </c>
      <c r="D5" s="26" t="s">
        <v>26</v>
      </c>
      <c r="E5" s="5" t="s">
        <v>27</v>
      </c>
      <c r="F5" s="3">
        <v>2</v>
      </c>
      <c r="G5" s="3" t="s">
        <v>62</v>
      </c>
      <c r="H5" s="5" t="s">
        <v>65</v>
      </c>
    </row>
    <row r="6" spans="1:9" x14ac:dyDescent="0.25">
      <c r="A6" s="7"/>
      <c r="B6" s="11" t="s">
        <v>10</v>
      </c>
      <c r="C6" s="25" t="s">
        <v>12</v>
      </c>
      <c r="D6" s="26" t="s">
        <v>50</v>
      </c>
      <c r="E6" s="5" t="s">
        <v>54</v>
      </c>
      <c r="F6" s="3">
        <v>3</v>
      </c>
      <c r="G6" s="3" t="s">
        <v>61</v>
      </c>
      <c r="H6" s="3" t="s">
        <v>66</v>
      </c>
    </row>
    <row r="7" spans="1:9" x14ac:dyDescent="0.25">
      <c r="A7" s="7"/>
      <c r="D7" s="26" t="s">
        <v>51</v>
      </c>
      <c r="E7" s="5" t="s">
        <v>25</v>
      </c>
      <c r="F7" s="3">
        <v>4</v>
      </c>
    </row>
    <row r="8" spans="1:9" x14ac:dyDescent="0.25">
      <c r="A8" s="7"/>
      <c r="D8" s="27" t="s">
        <v>24</v>
      </c>
      <c r="E8" s="5" t="s">
        <v>28</v>
      </c>
      <c r="F8" s="3">
        <v>5</v>
      </c>
    </row>
    <row r="9" spans="1:9" x14ac:dyDescent="0.25">
      <c r="A9" s="9"/>
      <c r="E9" s="5" t="s">
        <v>55</v>
      </c>
      <c r="F9" s="3"/>
    </row>
    <row r="10" spans="1:9" x14ac:dyDescent="0.25">
      <c r="E10" s="5" t="s">
        <v>56</v>
      </c>
    </row>
    <row r="11" spans="1:9" x14ac:dyDescent="0.25">
      <c r="E11" s="5" t="s">
        <v>57</v>
      </c>
    </row>
    <row r="12" spans="1:9" x14ac:dyDescent="0.25">
      <c r="A12" s="1"/>
      <c r="C12" s="1"/>
      <c r="E12" s="5" t="s">
        <v>58</v>
      </c>
    </row>
    <row r="14" spans="1:9" x14ac:dyDescent="0.25">
      <c r="C14" s="89" t="s">
        <v>75</v>
      </c>
      <c r="D14" s="89"/>
      <c r="E14" s="89"/>
      <c r="F14" s="89"/>
    </row>
    <row r="15" spans="1:9" ht="6" customHeight="1" x14ac:dyDescent="0.25"/>
    <row r="16" spans="1:9" x14ac:dyDescent="0.25">
      <c r="C16" s="9"/>
      <c r="D16" s="9"/>
      <c r="E16" s="1">
        <v>1</v>
      </c>
      <c r="F16" s="1">
        <v>2</v>
      </c>
      <c r="G16" s="1">
        <v>3</v>
      </c>
      <c r="H16" s="4">
        <v>4</v>
      </c>
      <c r="I16" s="1">
        <v>5</v>
      </c>
    </row>
    <row r="17" spans="2:9" ht="108" x14ac:dyDescent="0.25">
      <c r="C17" s="90" t="s">
        <v>29</v>
      </c>
      <c r="D17" s="92" t="s">
        <v>30</v>
      </c>
      <c r="E17" s="12" t="s">
        <v>31</v>
      </c>
      <c r="F17" s="12" t="s">
        <v>32</v>
      </c>
      <c r="G17" s="12" t="s">
        <v>33</v>
      </c>
      <c r="H17" s="12" t="s">
        <v>34</v>
      </c>
      <c r="I17" s="12" t="s">
        <v>35</v>
      </c>
    </row>
    <row r="18" spans="2:9" ht="84" x14ac:dyDescent="0.25">
      <c r="C18" s="91"/>
      <c r="D18" s="93"/>
      <c r="E18" s="12" t="s">
        <v>36</v>
      </c>
      <c r="F18" s="12" t="s">
        <v>37</v>
      </c>
      <c r="G18" s="12" t="s">
        <v>38</v>
      </c>
      <c r="H18" s="12" t="s">
        <v>39</v>
      </c>
      <c r="I18" s="12" t="s">
        <v>40</v>
      </c>
    </row>
    <row r="19" spans="2:9" x14ac:dyDescent="0.25">
      <c r="C19" s="12" t="s">
        <v>41</v>
      </c>
      <c r="D19" s="13"/>
      <c r="E19" s="37" t="s">
        <v>8</v>
      </c>
      <c r="F19" s="37"/>
      <c r="G19" s="37"/>
      <c r="H19" s="37"/>
      <c r="I19" s="37"/>
    </row>
    <row r="20" spans="2:9" ht="24" x14ac:dyDescent="0.25">
      <c r="B20" s="4">
        <v>1</v>
      </c>
      <c r="C20" s="12" t="s">
        <v>42</v>
      </c>
      <c r="D20" s="88" t="s">
        <v>7</v>
      </c>
      <c r="E20" s="14"/>
      <c r="F20" s="14"/>
      <c r="G20" s="14"/>
      <c r="H20" s="15"/>
      <c r="I20" s="16"/>
    </row>
    <row r="21" spans="2:9" ht="24" x14ac:dyDescent="0.25">
      <c r="B21" s="4">
        <v>2</v>
      </c>
      <c r="C21" s="12" t="s">
        <v>43</v>
      </c>
      <c r="D21" s="88"/>
      <c r="E21" s="14"/>
      <c r="F21" s="14"/>
      <c r="G21" s="15"/>
      <c r="H21" s="16"/>
      <c r="I21" s="16"/>
    </row>
    <row r="22" spans="2:9" ht="24" x14ac:dyDescent="0.25">
      <c r="B22" s="4">
        <v>3</v>
      </c>
      <c r="C22" s="12" t="s">
        <v>44</v>
      </c>
      <c r="D22" s="88"/>
      <c r="E22" s="14"/>
      <c r="F22" s="15"/>
      <c r="G22" s="16"/>
      <c r="H22" s="16"/>
      <c r="I22" s="17"/>
    </row>
    <row r="23" spans="2:9" ht="24" x14ac:dyDescent="0.25">
      <c r="B23" s="4">
        <v>4</v>
      </c>
      <c r="C23" s="12" t="s">
        <v>45</v>
      </c>
      <c r="D23" s="88"/>
      <c r="E23" s="15"/>
      <c r="F23" s="16"/>
      <c r="G23" s="16"/>
      <c r="H23" s="17"/>
      <c r="I23" s="17"/>
    </row>
    <row r="24" spans="2:9" ht="24" x14ac:dyDescent="0.25">
      <c r="B24" s="4">
        <v>5</v>
      </c>
      <c r="C24" s="12" t="s">
        <v>46</v>
      </c>
      <c r="D24" s="88"/>
      <c r="E24" s="16"/>
      <c r="F24" s="16"/>
      <c r="G24" s="17"/>
      <c r="H24" s="17"/>
      <c r="I24" s="17"/>
    </row>
    <row r="25" spans="2:9" x14ac:dyDescent="0.25">
      <c r="C25" s="9"/>
      <c r="D25" s="9"/>
      <c r="E25" s="10"/>
      <c r="F25" s="10"/>
      <c r="G25" s="10"/>
      <c r="H25" s="4"/>
      <c r="I25" s="10"/>
    </row>
    <row r="26" spans="2:9" x14ac:dyDescent="0.25">
      <c r="C26" s="9"/>
      <c r="D26" s="4"/>
      <c r="E26" s="18"/>
      <c r="F26" s="18"/>
      <c r="G26" s="7"/>
      <c r="H26" s="4"/>
      <c r="I26" s="10"/>
    </row>
    <row r="27" spans="2:9" x14ac:dyDescent="0.25">
      <c r="C27" s="9"/>
      <c r="D27" s="9"/>
      <c r="E27" s="1">
        <v>1</v>
      </c>
      <c r="F27" s="1">
        <v>2</v>
      </c>
      <c r="G27" s="1">
        <v>3</v>
      </c>
      <c r="H27" s="4">
        <v>4</v>
      </c>
      <c r="I27" s="1">
        <v>5</v>
      </c>
    </row>
    <row r="28" spans="2:9" ht="108" x14ac:dyDescent="0.25">
      <c r="C28" s="90" t="s">
        <v>47</v>
      </c>
      <c r="D28" s="92" t="s">
        <v>30</v>
      </c>
      <c r="E28" s="12" t="s">
        <v>31</v>
      </c>
      <c r="F28" s="12" t="s">
        <v>32</v>
      </c>
      <c r="G28" s="12" t="s">
        <v>33</v>
      </c>
      <c r="H28" s="19" t="s">
        <v>34</v>
      </c>
      <c r="I28" s="20" t="s">
        <v>35</v>
      </c>
    </row>
    <row r="29" spans="2:9" ht="84" x14ac:dyDescent="0.25">
      <c r="C29" s="91"/>
      <c r="D29" s="93"/>
      <c r="E29" s="12" t="s">
        <v>36</v>
      </c>
      <c r="F29" s="12" t="s">
        <v>37</v>
      </c>
      <c r="G29" s="12" t="s">
        <v>38</v>
      </c>
      <c r="H29" s="19" t="s">
        <v>39</v>
      </c>
      <c r="I29" s="20" t="s">
        <v>40</v>
      </c>
    </row>
    <row r="30" spans="2:9" x14ac:dyDescent="0.25">
      <c r="C30" s="21" t="s">
        <v>41</v>
      </c>
      <c r="D30" s="13"/>
      <c r="E30" s="37" t="s">
        <v>8</v>
      </c>
      <c r="F30" s="37"/>
      <c r="G30" s="37"/>
      <c r="H30" s="37"/>
      <c r="I30" s="37"/>
    </row>
    <row r="31" spans="2:9" ht="24" x14ac:dyDescent="0.25">
      <c r="B31" s="4">
        <v>1</v>
      </c>
      <c r="C31" s="12" t="s">
        <v>42</v>
      </c>
      <c r="D31" s="88" t="s">
        <v>7</v>
      </c>
      <c r="E31" s="14"/>
      <c r="F31" s="14"/>
      <c r="G31" s="14"/>
      <c r="H31" s="15"/>
      <c r="I31" s="16"/>
    </row>
    <row r="32" spans="2:9" ht="24" x14ac:dyDescent="0.25">
      <c r="B32" s="4">
        <v>2</v>
      </c>
      <c r="C32" s="12" t="s">
        <v>43</v>
      </c>
      <c r="D32" s="88"/>
      <c r="E32" s="14"/>
      <c r="F32" s="14"/>
      <c r="G32" s="15"/>
      <c r="H32" s="16"/>
      <c r="I32" s="16"/>
    </row>
    <row r="33" spans="2:9" ht="24" x14ac:dyDescent="0.25">
      <c r="B33" s="4">
        <v>3</v>
      </c>
      <c r="C33" s="12" t="s">
        <v>44</v>
      </c>
      <c r="D33" s="88"/>
      <c r="E33" s="14"/>
      <c r="F33" s="15"/>
      <c r="G33" s="16"/>
      <c r="H33" s="16"/>
      <c r="I33" s="17"/>
    </row>
    <row r="34" spans="2:9" ht="24" x14ac:dyDescent="0.25">
      <c r="B34" s="4">
        <v>4</v>
      </c>
      <c r="C34" s="12" t="s">
        <v>45</v>
      </c>
      <c r="D34" s="88"/>
      <c r="E34" s="15"/>
      <c r="F34" s="16"/>
      <c r="G34" s="16"/>
      <c r="H34" s="17"/>
      <c r="I34" s="17"/>
    </row>
    <row r="35" spans="2:9" ht="24" x14ac:dyDescent="0.25">
      <c r="B35" s="4">
        <v>5</v>
      </c>
      <c r="C35" s="12" t="s">
        <v>46</v>
      </c>
      <c r="D35" s="88"/>
      <c r="E35" s="16"/>
      <c r="F35" s="16"/>
      <c r="G35" s="17"/>
      <c r="H35" s="17"/>
      <c r="I35" s="17"/>
    </row>
    <row r="36" spans="2:9" x14ac:dyDescent="0.25">
      <c r="C36" s="9"/>
      <c r="D36" s="9"/>
      <c r="E36" s="10"/>
      <c r="F36" s="10"/>
      <c r="G36" s="10"/>
      <c r="H36" s="4"/>
      <c r="I36" s="10"/>
    </row>
  </sheetData>
  <mergeCells count="8">
    <mergeCell ref="D31:D35"/>
    <mergeCell ref="C1:F1"/>
    <mergeCell ref="C14:F14"/>
    <mergeCell ref="C17:C18"/>
    <mergeCell ref="D17:D18"/>
    <mergeCell ref="D20:D24"/>
    <mergeCell ref="C28:C29"/>
    <mergeCell ref="D28:D2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A201C-5F19-4304-A6AE-9DA07AA423B7}">
  <dimension ref="A1:H17"/>
  <sheetViews>
    <sheetView workbookViewId="0">
      <selection activeCell="H10" sqref="H10"/>
    </sheetView>
  </sheetViews>
  <sheetFormatPr baseColWidth="10" defaultRowHeight="15" x14ac:dyDescent="0.25"/>
  <cols>
    <col min="1" max="1" width="21.7109375" customWidth="1"/>
    <col min="2" max="2" width="31" customWidth="1"/>
    <col min="3" max="3" width="31.7109375" customWidth="1"/>
    <col min="4" max="4" width="23" customWidth="1"/>
  </cols>
  <sheetData>
    <row r="1" spans="1:8" x14ac:dyDescent="0.25">
      <c r="A1" s="94"/>
      <c r="B1" s="97" t="s">
        <v>78</v>
      </c>
      <c r="C1" s="98"/>
      <c r="D1" s="99"/>
    </row>
    <row r="2" spans="1:8" x14ac:dyDescent="0.25">
      <c r="A2" s="95"/>
      <c r="B2" s="100"/>
      <c r="C2" s="101"/>
      <c r="D2" s="102"/>
    </row>
    <row r="3" spans="1:8" x14ac:dyDescent="0.25">
      <c r="A3" s="95"/>
      <c r="B3" s="100"/>
      <c r="C3" s="101"/>
      <c r="D3" s="102"/>
    </row>
    <row r="4" spans="1:8" x14ac:dyDescent="0.25">
      <c r="A4" s="96"/>
      <c r="B4" s="103"/>
      <c r="C4" s="104"/>
      <c r="D4" s="105"/>
    </row>
    <row r="5" spans="1:8" x14ac:dyDescent="0.25">
      <c r="A5" s="40"/>
      <c r="B5" s="39"/>
      <c r="C5" s="39"/>
      <c r="D5" s="39"/>
    </row>
    <row r="6" spans="1:8" x14ac:dyDescent="0.25">
      <c r="A6" s="106" t="s">
        <v>79</v>
      </c>
      <c r="B6" s="106"/>
      <c r="C6" s="106"/>
      <c r="D6" s="107"/>
    </row>
    <row r="7" spans="1:8" x14ac:dyDescent="0.25">
      <c r="A7" s="40"/>
      <c r="B7" s="39"/>
      <c r="C7" s="39"/>
      <c r="D7" s="39"/>
    </row>
    <row r="8" spans="1:8" ht="25.5" x14ac:dyDescent="0.25">
      <c r="A8" s="42" t="s">
        <v>80</v>
      </c>
      <c r="B8" s="41" t="s">
        <v>81</v>
      </c>
      <c r="C8" s="41" t="s">
        <v>82</v>
      </c>
      <c r="D8" s="41" t="s">
        <v>83</v>
      </c>
    </row>
    <row r="9" spans="1:8" x14ac:dyDescent="0.25">
      <c r="A9" s="43">
        <v>1</v>
      </c>
      <c r="B9" s="44">
        <v>45635</v>
      </c>
      <c r="C9" s="45" t="s">
        <v>84</v>
      </c>
      <c r="D9" s="45" t="s">
        <v>84</v>
      </c>
    </row>
    <row r="10" spans="1:8" ht="63.75" x14ac:dyDescent="0.25">
      <c r="A10" s="43">
        <v>2</v>
      </c>
      <c r="B10" s="44">
        <v>46021</v>
      </c>
      <c r="C10" s="45" t="s">
        <v>101</v>
      </c>
      <c r="D10" s="43" t="s">
        <v>85</v>
      </c>
    </row>
    <row r="11" spans="1:8" x14ac:dyDescent="0.25">
      <c r="A11" s="10"/>
    </row>
    <row r="12" spans="1:8" x14ac:dyDescent="0.25">
      <c r="A12" s="106" t="s">
        <v>86</v>
      </c>
      <c r="B12" s="106"/>
      <c r="C12" s="106"/>
      <c r="D12" s="107"/>
      <c r="H12" s="51"/>
    </row>
    <row r="13" spans="1:8" x14ac:dyDescent="0.25">
      <c r="A13" s="46"/>
      <c r="B13" s="46"/>
      <c r="C13" s="46"/>
      <c r="D13" s="46"/>
    </row>
    <row r="14" spans="1:8" x14ac:dyDescent="0.25">
      <c r="A14" s="50"/>
      <c r="B14" s="50" t="s">
        <v>87</v>
      </c>
      <c r="C14" s="50" t="s">
        <v>88</v>
      </c>
      <c r="D14" s="50" t="s">
        <v>89</v>
      </c>
    </row>
    <row r="15" spans="1:8" ht="30" x14ac:dyDescent="0.25">
      <c r="A15" s="47" t="s">
        <v>90</v>
      </c>
      <c r="B15" s="48" t="s">
        <v>91</v>
      </c>
      <c r="C15" s="48" t="s">
        <v>92</v>
      </c>
      <c r="D15" s="48" t="s">
        <v>93</v>
      </c>
    </row>
    <row r="16" spans="1:8" ht="30" x14ac:dyDescent="0.25">
      <c r="A16" s="47" t="s">
        <v>94</v>
      </c>
      <c r="B16" s="49" t="s">
        <v>95</v>
      </c>
      <c r="C16" s="49" t="s">
        <v>96</v>
      </c>
      <c r="D16" s="49" t="s">
        <v>97</v>
      </c>
    </row>
    <row r="17" spans="1:4" x14ac:dyDescent="0.25">
      <c r="A17" s="47" t="s">
        <v>98</v>
      </c>
      <c r="B17" s="48" t="s">
        <v>99</v>
      </c>
      <c r="C17" s="48" t="s">
        <v>92</v>
      </c>
      <c r="D17" s="48" t="s">
        <v>100</v>
      </c>
    </row>
  </sheetData>
  <mergeCells count="4">
    <mergeCell ref="A1:A4"/>
    <mergeCell ref="B1:D4"/>
    <mergeCell ref="A6:D6"/>
    <mergeCell ref="A12:D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MATRIZ DE RIESGOS</vt:lpstr>
      <vt:lpstr>LISTAS Y RIESGOS</vt:lpstr>
      <vt:lpstr>CONTROL DE CAMBIOS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Paula Andrea Zapata Morales</dc:creator>
  <cp:lastModifiedBy>Eric Alejandro Lopez Ocampo</cp:lastModifiedBy>
  <dcterms:created xsi:type="dcterms:W3CDTF">2025-09-23T16:45:12Z</dcterms:created>
  <dcterms:modified xsi:type="dcterms:W3CDTF">2026-01-20T01:29:49Z</dcterms:modified>
</cp:coreProperties>
</file>